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овет НР\673F~1\12004-~1\5F41B~1.202\20237~1\17)272~1\2712~2.202\120202~1\"/>
    </mc:Choice>
  </mc:AlternateContent>
  <bookViews>
    <workbookView xWindow="0" yWindow="0" windowWidth="23040" windowHeight="8808"/>
  </bookViews>
  <sheets>
    <sheet name="таблица 1" sheetId="1" r:id="rId1"/>
    <sheet name="таблица 2" sheetId="4" r:id="rId2"/>
  </sheets>
  <calcPr calcId="152511"/>
</workbook>
</file>

<file path=xl/calcChain.xml><?xml version="1.0" encoding="utf-8"?>
<calcChain xmlns="http://schemas.openxmlformats.org/spreadsheetml/2006/main">
  <c r="C10" i="4" l="1"/>
  <c r="K27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I27" i="1"/>
  <c r="G27" i="1"/>
  <c r="E27" i="1"/>
  <c r="C27" i="1"/>
  <c r="L11" i="1" l="1"/>
  <c r="L23" i="1"/>
  <c r="L25" i="1"/>
  <c r="J27" i="1"/>
  <c r="L19" i="1"/>
  <c r="L16" i="1"/>
  <c r="H27" i="1"/>
  <c r="F27" i="1"/>
  <c r="D27" i="1"/>
  <c r="L13" i="1"/>
  <c r="L14" i="1"/>
  <c r="L15" i="1"/>
  <c r="L17" i="1"/>
  <c r="L18" i="1"/>
  <c r="L20" i="1"/>
  <c r="L21" i="1"/>
  <c r="L22" i="1"/>
  <c r="L24" i="1"/>
  <c r="D10" i="4"/>
  <c r="L12" i="1"/>
  <c r="L27" i="1" l="1"/>
</calcChain>
</file>

<file path=xl/sharedStrings.xml><?xml version="1.0" encoding="utf-8"?>
<sst xmlns="http://schemas.openxmlformats.org/spreadsheetml/2006/main" count="47" uniqueCount="33">
  <si>
    <t>Наименование поселений</t>
  </si>
  <si>
    <t>Нерчинское</t>
  </si>
  <si>
    <t>Приисковское</t>
  </si>
  <si>
    <t>Бишигинское</t>
  </si>
  <si>
    <t>Верхнеключевское</t>
  </si>
  <si>
    <t>Нижнеключевское</t>
  </si>
  <si>
    <t>Зареченское</t>
  </si>
  <si>
    <t>Кумакинское</t>
  </si>
  <si>
    <t>Знаменское</t>
  </si>
  <si>
    <t>Илимское</t>
  </si>
  <si>
    <t>Зюльзинское</t>
  </si>
  <si>
    <t>Олинское</t>
  </si>
  <si>
    <t>Олеканское</t>
  </si>
  <si>
    <t>Пешковское</t>
  </si>
  <si>
    <t>Андронниковское</t>
  </si>
  <si>
    <t>ИТОГО</t>
  </si>
  <si>
    <t>Верхнеумыкэйское</t>
  </si>
  <si>
    <t>тыс. руб.</t>
  </si>
  <si>
    <t>ВСЕГО</t>
  </si>
  <si>
    <t>Выравнивание бюджетной обеспеченности поселений из регионального фонда финансовой поддержки</t>
  </si>
  <si>
    <t>Выравнивание бюджетной обеспеченности поселений из районного фонда финансовой поддержки</t>
  </si>
  <si>
    <t>Таблица 1</t>
  </si>
  <si>
    <t>Иные межбюджетные трансферты</t>
  </si>
  <si>
    <t xml:space="preserve">Иные межбюджетные трансферты </t>
  </si>
  <si>
    <t>Бюджет района</t>
  </si>
  <si>
    <t>Иные межбюджетные трансферты (за исключением иных межбюджетных трансфертов, предоставляемых на осуществление части полномочий по решению вопросов местного значения)</t>
  </si>
  <si>
    <t>Таблица 2</t>
  </si>
  <si>
    <t>2025 г</t>
  </si>
  <si>
    <t>2026 г</t>
  </si>
  <si>
    <t>Распределение межбюджетных трансфертов бюджетам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на 2025-2026 годы (раздел 07)</t>
  </si>
  <si>
    <t>Распределение дотации на выравнивание уровня бюджетной обеспеченности,  дотации на поддержку мер по обеспечению сбалансированности бюджетов, иные межбюджетные трансферты на 2025-2026 годы (раздел 14)</t>
  </si>
  <si>
    <t xml:space="preserve">ПРИЛОЖЕНИЕ № 15                                                                      к решению Совета муниципального района  "Нерчинский район"                 от 27 декабря 2023 г. № 120                    "О  бюджете муниципального района "Нерчинский район" на 2024 год и плановый период 2025-2026 годов"         </t>
  </si>
  <si>
    <t xml:space="preserve">ПРИЛОЖЕНИЕ № 15                                                                                                                  к решению Совета муниципального района  "Нерчинский район"                                  от 27 декабря 2023 г. № 120  "О  бюджете муниципального района "Нерчинский район" на 2024 год и плановый период 2025 и 2026 годов"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</si>
</sst>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9"/>
      <name val="Times New Roman CYR"/>
      <family val="1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sz val="10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Fill="1" applyBorder="1" applyAlignment="1"/>
    <xf numFmtId="0" fontId="9" fillId="0" borderId="0" xfId="0" applyFont="1" applyBorder="1" applyAlignment="1">
      <alignment horizontal="justify" vertical="top" wrapText="1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5" fontId="8" fillId="0" borderId="1" xfId="0" applyNumberFormat="1" applyFont="1" applyBorder="1" applyAlignment="1">
      <alignment horizontal="center"/>
    </xf>
    <xf numFmtId="0" fontId="4" fillId="0" borderId="1" xfId="0" applyFont="1" applyBorder="1"/>
    <xf numFmtId="165" fontId="6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0" borderId="0" xfId="0" applyNumberFormat="1" applyFont="1" applyAlignment="1">
      <alignment wrapText="1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8" fillId="3" borderId="1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64" fontId="3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</cellXfs>
  <cellStyles count="2">
    <cellStyle name="Normal_own-reg-rev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K6" sqref="K6"/>
    </sheetView>
  </sheetViews>
  <sheetFormatPr defaultColWidth="9.109375" defaultRowHeight="13.2" x14ac:dyDescent="0.25"/>
  <cols>
    <col min="1" max="1" width="4.88671875" style="1" customWidth="1"/>
    <col min="2" max="2" width="22.5546875" style="1" customWidth="1"/>
    <col min="3" max="3" width="16.6640625" style="1" customWidth="1"/>
    <col min="4" max="4" width="16" style="8" customWidth="1"/>
    <col min="5" max="5" width="15.44140625" style="8" customWidth="1"/>
    <col min="6" max="6" width="15" style="3" customWidth="1"/>
    <col min="7" max="7" width="14.44140625" style="3" customWidth="1"/>
    <col min="8" max="8" width="12.33203125" style="3" customWidth="1"/>
    <col min="9" max="9" width="14.33203125" style="3" customWidth="1"/>
    <col min="10" max="10" width="16.33203125" style="3" customWidth="1"/>
    <col min="11" max="11" width="15.33203125" style="3" customWidth="1"/>
    <col min="12" max="12" width="15.44140625" style="2" customWidth="1"/>
    <col min="13" max="16384" width="9.109375" style="1"/>
  </cols>
  <sheetData>
    <row r="1" spans="1:14" ht="0.75" customHeight="1" x14ac:dyDescent="0.25">
      <c r="F1" s="4"/>
      <c r="G1" s="4"/>
      <c r="H1" s="35" t="s">
        <v>32</v>
      </c>
      <c r="I1" s="35"/>
      <c r="J1" s="35"/>
      <c r="K1" s="35"/>
      <c r="L1" s="35"/>
      <c r="M1" s="11"/>
      <c r="N1" s="11"/>
    </row>
    <row r="2" spans="1:14" ht="3" customHeight="1" x14ac:dyDescent="0.25">
      <c r="D2" s="9"/>
      <c r="E2" s="9"/>
      <c r="F2" s="5"/>
      <c r="G2" s="5"/>
      <c r="H2" s="35"/>
      <c r="I2" s="35"/>
      <c r="J2" s="35"/>
      <c r="K2" s="35"/>
      <c r="L2" s="35"/>
      <c r="M2" s="11"/>
      <c r="N2" s="11"/>
    </row>
    <row r="3" spans="1:14" ht="13.8" x14ac:dyDescent="0.25">
      <c r="D3" s="9"/>
      <c r="E3" s="9"/>
      <c r="F3" s="5"/>
      <c r="G3" s="5"/>
      <c r="H3" s="35"/>
      <c r="I3" s="35"/>
      <c r="J3" s="35"/>
      <c r="K3" s="35"/>
      <c r="L3" s="35"/>
      <c r="M3" s="11"/>
      <c r="N3" s="11"/>
    </row>
    <row r="4" spans="1:14" ht="15" customHeight="1" x14ac:dyDescent="0.25">
      <c r="D4" s="9"/>
      <c r="E4" s="9"/>
      <c r="F4" s="5"/>
      <c r="G4" s="5"/>
      <c r="H4" s="35"/>
      <c r="I4" s="35"/>
      <c r="J4" s="35"/>
      <c r="K4" s="35"/>
      <c r="L4" s="35"/>
      <c r="M4" s="11"/>
      <c r="N4" s="11"/>
    </row>
    <row r="5" spans="1:14" ht="63" customHeight="1" x14ac:dyDescent="0.25">
      <c r="D5" s="10"/>
      <c r="E5" s="10"/>
      <c r="F5" s="6"/>
      <c r="G5" s="6"/>
      <c r="H5" s="35"/>
      <c r="I5" s="35"/>
      <c r="J5" s="35"/>
      <c r="K5" s="35"/>
      <c r="L5" s="35"/>
      <c r="M5" s="11"/>
      <c r="N5" s="11"/>
    </row>
    <row r="6" spans="1:14" ht="26.25" customHeight="1" x14ac:dyDescent="0.25">
      <c r="D6" s="10"/>
      <c r="E6" s="10"/>
      <c r="F6" s="6"/>
      <c r="G6" s="6"/>
      <c r="H6" s="6"/>
      <c r="I6" s="6"/>
      <c r="J6" s="6"/>
      <c r="K6" s="6"/>
      <c r="L6" s="12" t="s">
        <v>21</v>
      </c>
      <c r="M6" s="11"/>
      <c r="N6" s="11"/>
    </row>
    <row r="7" spans="1:14" ht="37.5" customHeight="1" x14ac:dyDescent="0.3">
      <c r="A7" s="34" t="s">
        <v>30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4" s="14" customFormat="1" ht="14.25" customHeight="1" x14ac:dyDescent="0.25">
      <c r="A8" s="37"/>
      <c r="B8" s="36" t="s">
        <v>0</v>
      </c>
      <c r="C8" s="38" t="s">
        <v>19</v>
      </c>
      <c r="D8" s="39"/>
      <c r="E8" s="38" t="s">
        <v>20</v>
      </c>
      <c r="F8" s="39"/>
      <c r="G8" s="42" t="s">
        <v>25</v>
      </c>
      <c r="H8" s="39"/>
      <c r="I8" s="43" t="s">
        <v>22</v>
      </c>
      <c r="J8" s="39"/>
      <c r="K8" s="44" t="s">
        <v>18</v>
      </c>
      <c r="L8" s="45"/>
    </row>
    <row r="9" spans="1:14" s="14" customFormat="1" ht="150" customHeight="1" x14ac:dyDescent="0.25">
      <c r="A9" s="37"/>
      <c r="B9" s="36"/>
      <c r="C9" s="40"/>
      <c r="D9" s="41"/>
      <c r="E9" s="40"/>
      <c r="F9" s="41"/>
      <c r="G9" s="40"/>
      <c r="H9" s="41"/>
      <c r="I9" s="40"/>
      <c r="J9" s="41"/>
      <c r="K9" s="46"/>
      <c r="L9" s="47"/>
      <c r="M9" s="13"/>
    </row>
    <row r="10" spans="1:14" s="14" customFormat="1" ht="15.75" customHeight="1" x14ac:dyDescent="0.25">
      <c r="A10" s="29"/>
      <c r="B10" s="30"/>
      <c r="C10" s="30" t="s">
        <v>27</v>
      </c>
      <c r="D10" s="31" t="s">
        <v>28</v>
      </c>
      <c r="E10" s="31" t="s">
        <v>27</v>
      </c>
      <c r="F10" s="31" t="s">
        <v>28</v>
      </c>
      <c r="G10" s="31" t="s">
        <v>27</v>
      </c>
      <c r="H10" s="28" t="s">
        <v>28</v>
      </c>
      <c r="I10" s="28" t="s">
        <v>27</v>
      </c>
      <c r="J10" s="28" t="s">
        <v>28</v>
      </c>
      <c r="K10" s="28" t="s">
        <v>27</v>
      </c>
      <c r="L10" s="32" t="s">
        <v>28</v>
      </c>
      <c r="M10" s="33"/>
    </row>
    <row r="11" spans="1:14" ht="18" x14ac:dyDescent="0.3">
      <c r="A11" s="16">
        <v>1</v>
      </c>
      <c r="B11" s="17" t="s">
        <v>14</v>
      </c>
      <c r="C11" s="15">
        <v>479</v>
      </c>
      <c r="D11" s="15">
        <v>479</v>
      </c>
      <c r="E11" s="15">
        <v>30</v>
      </c>
      <c r="F11" s="15">
        <v>30</v>
      </c>
      <c r="G11" s="15"/>
      <c r="H11" s="15"/>
      <c r="I11" s="15">
        <v>2112.1</v>
      </c>
      <c r="J11" s="15">
        <v>2112.1</v>
      </c>
      <c r="K11" s="18">
        <f t="shared" ref="K11:L25" si="0">C11+E11+G11+I11</f>
        <v>2621.1</v>
      </c>
      <c r="L11" s="18">
        <f t="shared" si="0"/>
        <v>2621.1</v>
      </c>
    </row>
    <row r="12" spans="1:14" ht="18" x14ac:dyDescent="0.3">
      <c r="A12" s="16">
        <v>2</v>
      </c>
      <c r="B12" s="17" t="s">
        <v>3</v>
      </c>
      <c r="C12" s="15">
        <v>1616</v>
      </c>
      <c r="D12" s="15">
        <v>1616</v>
      </c>
      <c r="E12" s="15">
        <v>57</v>
      </c>
      <c r="F12" s="15">
        <v>57</v>
      </c>
      <c r="G12" s="15"/>
      <c r="H12" s="15"/>
      <c r="I12" s="15">
        <v>2226.1</v>
      </c>
      <c r="J12" s="15">
        <v>2226.1</v>
      </c>
      <c r="K12" s="18">
        <f t="shared" si="0"/>
        <v>3899.1</v>
      </c>
      <c r="L12" s="18">
        <f t="shared" si="0"/>
        <v>3899.1</v>
      </c>
    </row>
    <row r="13" spans="1:14" ht="18" x14ac:dyDescent="0.3">
      <c r="A13" s="16">
        <v>3</v>
      </c>
      <c r="B13" s="17" t="s">
        <v>4</v>
      </c>
      <c r="C13" s="15">
        <v>1887</v>
      </c>
      <c r="D13" s="15">
        <v>1887</v>
      </c>
      <c r="E13" s="15">
        <v>68</v>
      </c>
      <c r="F13" s="15">
        <v>68</v>
      </c>
      <c r="G13" s="15">
        <v>1714.4</v>
      </c>
      <c r="H13" s="15">
        <v>1714.4</v>
      </c>
      <c r="I13" s="15">
        <v>3324.6</v>
      </c>
      <c r="J13" s="15">
        <v>3324.6</v>
      </c>
      <c r="K13" s="18">
        <f t="shared" si="0"/>
        <v>6994</v>
      </c>
      <c r="L13" s="18">
        <f t="shared" si="0"/>
        <v>6994</v>
      </c>
    </row>
    <row r="14" spans="1:14" ht="18" x14ac:dyDescent="0.3">
      <c r="A14" s="16">
        <v>4</v>
      </c>
      <c r="B14" s="17" t="s">
        <v>16</v>
      </c>
      <c r="C14" s="15">
        <v>276</v>
      </c>
      <c r="D14" s="15">
        <v>276</v>
      </c>
      <c r="E14" s="15">
        <v>29</v>
      </c>
      <c r="F14" s="15">
        <v>29</v>
      </c>
      <c r="G14" s="15"/>
      <c r="H14" s="15"/>
      <c r="I14" s="15">
        <v>2582.9</v>
      </c>
      <c r="J14" s="15">
        <v>2582.9</v>
      </c>
      <c r="K14" s="18">
        <f t="shared" si="0"/>
        <v>2887.9</v>
      </c>
      <c r="L14" s="18">
        <f t="shared" si="0"/>
        <v>2887.9</v>
      </c>
    </row>
    <row r="15" spans="1:14" ht="18" x14ac:dyDescent="0.3">
      <c r="A15" s="16">
        <v>5</v>
      </c>
      <c r="B15" s="17" t="s">
        <v>6</v>
      </c>
      <c r="C15" s="15">
        <v>4832</v>
      </c>
      <c r="D15" s="15">
        <v>4832</v>
      </c>
      <c r="E15" s="15">
        <v>178</v>
      </c>
      <c r="F15" s="15">
        <v>178</v>
      </c>
      <c r="G15" s="15"/>
      <c r="H15" s="15"/>
      <c r="I15" s="15">
        <v>2129.3000000000002</v>
      </c>
      <c r="J15" s="15">
        <v>2129.3000000000002</v>
      </c>
      <c r="K15" s="18">
        <f t="shared" si="0"/>
        <v>7139.3</v>
      </c>
      <c r="L15" s="18">
        <f t="shared" si="0"/>
        <v>7139.3</v>
      </c>
    </row>
    <row r="16" spans="1:14" ht="18" x14ac:dyDescent="0.3">
      <c r="A16" s="16">
        <v>6</v>
      </c>
      <c r="B16" s="17" t="s">
        <v>8</v>
      </c>
      <c r="C16" s="15">
        <v>7793</v>
      </c>
      <c r="D16" s="15">
        <v>7793</v>
      </c>
      <c r="E16" s="15">
        <v>218</v>
      </c>
      <c r="F16" s="15">
        <v>218</v>
      </c>
      <c r="G16" s="15">
        <v>5708</v>
      </c>
      <c r="H16" s="15">
        <v>5708</v>
      </c>
      <c r="I16" s="15"/>
      <c r="J16" s="15"/>
      <c r="K16" s="18">
        <f t="shared" si="0"/>
        <v>13719</v>
      </c>
      <c r="L16" s="18">
        <f t="shared" si="0"/>
        <v>13719</v>
      </c>
    </row>
    <row r="17" spans="1:12" ht="18" x14ac:dyDescent="0.3">
      <c r="A17" s="16">
        <v>7</v>
      </c>
      <c r="B17" s="17" t="s">
        <v>10</v>
      </c>
      <c r="C17" s="15">
        <v>7042</v>
      </c>
      <c r="D17" s="15">
        <v>7042</v>
      </c>
      <c r="E17" s="15">
        <v>245</v>
      </c>
      <c r="F17" s="15">
        <v>245</v>
      </c>
      <c r="G17" s="15"/>
      <c r="H17" s="15"/>
      <c r="I17" s="15"/>
      <c r="J17" s="15"/>
      <c r="K17" s="18">
        <f t="shared" si="0"/>
        <v>7287</v>
      </c>
      <c r="L17" s="18">
        <f t="shared" si="0"/>
        <v>7287</v>
      </c>
    </row>
    <row r="18" spans="1:12" ht="18" x14ac:dyDescent="0.3">
      <c r="A18" s="16">
        <v>8</v>
      </c>
      <c r="B18" s="17" t="s">
        <v>9</v>
      </c>
      <c r="C18" s="15">
        <v>2945</v>
      </c>
      <c r="D18" s="15">
        <v>2945</v>
      </c>
      <c r="E18" s="15">
        <v>97</v>
      </c>
      <c r="F18" s="15">
        <v>97</v>
      </c>
      <c r="G18" s="15">
        <v>3511.5</v>
      </c>
      <c r="H18" s="15">
        <v>3511.5</v>
      </c>
      <c r="I18" s="15"/>
      <c r="J18" s="15"/>
      <c r="K18" s="18">
        <f t="shared" si="0"/>
        <v>6553.5</v>
      </c>
      <c r="L18" s="18">
        <f t="shared" si="0"/>
        <v>6553.5</v>
      </c>
    </row>
    <row r="19" spans="1:12" ht="18" x14ac:dyDescent="0.3">
      <c r="A19" s="16">
        <v>9</v>
      </c>
      <c r="B19" s="17" t="s">
        <v>7</v>
      </c>
      <c r="C19" s="15">
        <v>2275</v>
      </c>
      <c r="D19" s="15">
        <v>2275</v>
      </c>
      <c r="E19" s="15">
        <v>53</v>
      </c>
      <c r="F19" s="15">
        <v>53</v>
      </c>
      <c r="G19" s="15"/>
      <c r="H19" s="15"/>
      <c r="I19" s="15">
        <v>1062.2</v>
      </c>
      <c r="J19" s="15">
        <v>1062.2</v>
      </c>
      <c r="K19" s="18">
        <f t="shared" si="0"/>
        <v>3390.2</v>
      </c>
      <c r="L19" s="18">
        <f t="shared" si="0"/>
        <v>3390.2</v>
      </c>
    </row>
    <row r="20" spans="1:12" ht="18" x14ac:dyDescent="0.3">
      <c r="A20" s="16">
        <v>10</v>
      </c>
      <c r="B20" s="17" t="s">
        <v>1</v>
      </c>
      <c r="C20" s="15"/>
      <c r="D20" s="15"/>
      <c r="E20" s="15">
        <v>2260</v>
      </c>
      <c r="F20" s="15">
        <v>2260</v>
      </c>
      <c r="G20" s="15"/>
      <c r="H20" s="15"/>
      <c r="I20" s="15"/>
      <c r="J20" s="15"/>
      <c r="K20" s="18">
        <f t="shared" si="0"/>
        <v>2260</v>
      </c>
      <c r="L20" s="18">
        <f t="shared" si="0"/>
        <v>2260</v>
      </c>
    </row>
    <row r="21" spans="1:12" ht="18" x14ac:dyDescent="0.3">
      <c r="A21" s="16">
        <v>11</v>
      </c>
      <c r="B21" s="17" t="s">
        <v>5</v>
      </c>
      <c r="C21" s="15">
        <v>2146</v>
      </c>
      <c r="D21" s="15">
        <v>2146</v>
      </c>
      <c r="E21" s="15">
        <v>60</v>
      </c>
      <c r="F21" s="15">
        <v>60</v>
      </c>
      <c r="G21" s="15"/>
      <c r="H21" s="15"/>
      <c r="I21" s="15">
        <v>699.4</v>
      </c>
      <c r="J21" s="15">
        <v>699.4</v>
      </c>
      <c r="K21" s="18">
        <f t="shared" si="0"/>
        <v>2905.4</v>
      </c>
      <c r="L21" s="18">
        <f t="shared" si="0"/>
        <v>2905.4</v>
      </c>
    </row>
    <row r="22" spans="1:12" ht="18" x14ac:dyDescent="0.3">
      <c r="A22" s="16">
        <v>12</v>
      </c>
      <c r="B22" s="17" t="s">
        <v>12</v>
      </c>
      <c r="C22" s="15">
        <v>3439</v>
      </c>
      <c r="D22" s="15">
        <v>3439</v>
      </c>
      <c r="E22" s="15">
        <v>105</v>
      </c>
      <c r="F22" s="15">
        <v>105</v>
      </c>
      <c r="G22" s="15"/>
      <c r="H22" s="15"/>
      <c r="I22" s="15">
        <v>4522.3999999999996</v>
      </c>
      <c r="J22" s="15">
        <v>4522.3999999999996</v>
      </c>
      <c r="K22" s="18">
        <f t="shared" si="0"/>
        <v>8066.4</v>
      </c>
      <c r="L22" s="18">
        <f t="shared" si="0"/>
        <v>8066.4</v>
      </c>
    </row>
    <row r="23" spans="1:12" ht="18" x14ac:dyDescent="0.3">
      <c r="A23" s="16">
        <v>13</v>
      </c>
      <c r="B23" s="17" t="s">
        <v>11</v>
      </c>
      <c r="C23" s="15">
        <v>6161</v>
      </c>
      <c r="D23" s="15">
        <v>6161</v>
      </c>
      <c r="E23" s="15">
        <v>150</v>
      </c>
      <c r="F23" s="15">
        <v>150</v>
      </c>
      <c r="G23" s="15">
        <v>3695.1</v>
      </c>
      <c r="H23" s="15">
        <v>3695.1</v>
      </c>
      <c r="I23" s="15"/>
      <c r="J23" s="15"/>
      <c r="K23" s="18">
        <f t="shared" si="0"/>
        <v>10006.1</v>
      </c>
      <c r="L23" s="18">
        <f t="shared" si="0"/>
        <v>10006.1</v>
      </c>
    </row>
    <row r="24" spans="1:12" ht="18" x14ac:dyDescent="0.3">
      <c r="A24" s="16">
        <v>14</v>
      </c>
      <c r="B24" s="17" t="s">
        <v>13</v>
      </c>
      <c r="C24" s="15">
        <v>4201</v>
      </c>
      <c r="D24" s="15">
        <v>4201</v>
      </c>
      <c r="E24" s="15">
        <v>127</v>
      </c>
      <c r="F24" s="15">
        <v>127</v>
      </c>
      <c r="G24" s="15"/>
      <c r="H24" s="15"/>
      <c r="I24" s="15">
        <v>2684.6</v>
      </c>
      <c r="J24" s="15">
        <v>2684.6</v>
      </c>
      <c r="K24" s="18">
        <f t="shared" si="0"/>
        <v>7012.6</v>
      </c>
      <c r="L24" s="18">
        <f t="shared" si="0"/>
        <v>7012.6</v>
      </c>
    </row>
    <row r="25" spans="1:12" ht="18" x14ac:dyDescent="0.3">
      <c r="A25" s="16">
        <v>15</v>
      </c>
      <c r="B25" s="17" t="s">
        <v>2</v>
      </c>
      <c r="C25" s="15">
        <v>43</v>
      </c>
      <c r="D25" s="15">
        <v>43</v>
      </c>
      <c r="E25" s="15">
        <v>273</v>
      </c>
      <c r="F25" s="15">
        <v>273</v>
      </c>
      <c r="G25" s="15"/>
      <c r="H25" s="15"/>
      <c r="I25" s="15">
        <v>7066</v>
      </c>
      <c r="J25" s="15">
        <v>7066</v>
      </c>
      <c r="K25" s="18">
        <f t="shared" si="0"/>
        <v>7382</v>
      </c>
      <c r="L25" s="18">
        <f t="shared" si="0"/>
        <v>7382</v>
      </c>
    </row>
    <row r="26" spans="1:12" ht="18" x14ac:dyDescent="0.3">
      <c r="A26" s="16">
        <v>16</v>
      </c>
      <c r="B26" s="21" t="s">
        <v>24</v>
      </c>
      <c r="C26" s="15"/>
      <c r="D26" s="15"/>
      <c r="E26" s="15"/>
      <c r="F26" s="15"/>
      <c r="G26" s="15"/>
      <c r="H26" s="15"/>
      <c r="I26" s="15"/>
      <c r="J26" s="15"/>
      <c r="K26" s="26">
        <v>962.4</v>
      </c>
      <c r="L26" s="26">
        <v>962.4</v>
      </c>
    </row>
    <row r="27" spans="1:12" ht="17.399999999999999" x14ac:dyDescent="0.3">
      <c r="A27" s="19"/>
      <c r="B27" s="19" t="s">
        <v>15</v>
      </c>
      <c r="C27" s="20">
        <f t="shared" ref="C27:L27" si="1">SUM(C11:C26)</f>
        <v>45135</v>
      </c>
      <c r="D27" s="20">
        <f t="shared" si="1"/>
        <v>45135</v>
      </c>
      <c r="E27" s="20">
        <f t="shared" si="1"/>
        <v>3950</v>
      </c>
      <c r="F27" s="20">
        <f t="shared" si="1"/>
        <v>3950</v>
      </c>
      <c r="G27" s="20">
        <f t="shared" si="1"/>
        <v>14629</v>
      </c>
      <c r="H27" s="20">
        <f t="shared" si="1"/>
        <v>14629</v>
      </c>
      <c r="I27" s="20">
        <f t="shared" si="1"/>
        <v>28409.599999999999</v>
      </c>
      <c r="J27" s="20">
        <f t="shared" si="1"/>
        <v>28409.599999999999</v>
      </c>
      <c r="K27" s="20">
        <f t="shared" si="1"/>
        <v>93086</v>
      </c>
      <c r="L27" s="20">
        <f t="shared" si="1"/>
        <v>93086</v>
      </c>
    </row>
  </sheetData>
  <mergeCells count="9">
    <mergeCell ref="A7:L7"/>
    <mergeCell ref="H1:L5"/>
    <mergeCell ref="B8:B9"/>
    <mergeCell ref="A8:A9"/>
    <mergeCell ref="C8:D9"/>
    <mergeCell ref="E8:F9"/>
    <mergeCell ref="G8:H9"/>
    <mergeCell ref="I8:J9"/>
    <mergeCell ref="K8:L9"/>
  </mergeCells>
  <phoneticPr fontId="0" type="noConversion"/>
  <pageMargins left="1.3779527559055118" right="0.59055118110236227" top="0.59055118110236227" bottom="0.59055118110236227" header="0.51181102362204722" footer="0.51181102362204722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L1" sqref="L1"/>
    </sheetView>
  </sheetViews>
  <sheetFormatPr defaultColWidth="9.109375" defaultRowHeight="13.2" x14ac:dyDescent="0.25"/>
  <cols>
    <col min="1" max="1" width="4.88671875" style="1" customWidth="1"/>
    <col min="2" max="3" width="31.44140625" style="1" customWidth="1"/>
    <col min="4" max="4" width="37.33203125" style="3" customWidth="1"/>
    <col min="5" max="16384" width="9.109375" style="1"/>
  </cols>
  <sheetData>
    <row r="1" spans="1:6" ht="121.5" customHeight="1" x14ac:dyDescent="0.3">
      <c r="D1" s="27" t="s">
        <v>31</v>
      </c>
      <c r="E1" s="22"/>
      <c r="F1" s="22"/>
    </row>
    <row r="2" spans="1:6" ht="18" customHeight="1" x14ac:dyDescent="0.25">
      <c r="D2" s="12" t="s">
        <v>26</v>
      </c>
      <c r="E2" s="6"/>
    </row>
    <row r="3" spans="1:6" ht="72" customHeight="1" x14ac:dyDescent="0.3">
      <c r="A3" s="34" t="s">
        <v>29</v>
      </c>
      <c r="B3" s="34"/>
      <c r="C3" s="34"/>
      <c r="D3" s="34"/>
    </row>
    <row r="4" spans="1:6" ht="14.25" customHeight="1" x14ac:dyDescent="0.3">
      <c r="A4" s="48"/>
      <c r="B4" s="36" t="s">
        <v>0</v>
      </c>
      <c r="C4" s="51" t="s">
        <v>17</v>
      </c>
      <c r="D4" s="52"/>
    </row>
    <row r="5" spans="1:6" ht="37.5" customHeight="1" x14ac:dyDescent="0.3">
      <c r="A5" s="48"/>
      <c r="B5" s="36"/>
      <c r="C5" s="49" t="s">
        <v>23</v>
      </c>
      <c r="D5" s="50"/>
      <c r="E5" s="7"/>
    </row>
    <row r="6" spans="1:6" ht="26.25" customHeight="1" x14ac:dyDescent="0.3">
      <c r="A6" s="16">
        <v>1</v>
      </c>
      <c r="B6" s="16" t="s">
        <v>4</v>
      </c>
      <c r="C6" s="23">
        <v>1714.4</v>
      </c>
      <c r="D6" s="23">
        <v>1714.4</v>
      </c>
    </row>
    <row r="7" spans="1:6" ht="30" customHeight="1" x14ac:dyDescent="0.3">
      <c r="A7" s="16">
        <v>2</v>
      </c>
      <c r="B7" s="16" t="s">
        <v>8</v>
      </c>
      <c r="C7" s="23">
        <v>5708</v>
      </c>
      <c r="D7" s="23">
        <v>5708</v>
      </c>
    </row>
    <row r="8" spans="1:6" ht="26.25" customHeight="1" x14ac:dyDescent="0.3">
      <c r="A8" s="16">
        <v>3</v>
      </c>
      <c r="B8" s="16" t="s">
        <v>9</v>
      </c>
      <c r="C8" s="23">
        <v>3511.5</v>
      </c>
      <c r="D8" s="23">
        <v>3511.5</v>
      </c>
    </row>
    <row r="9" spans="1:6" ht="24.75" customHeight="1" x14ac:dyDescent="0.3">
      <c r="A9" s="16">
        <v>4</v>
      </c>
      <c r="B9" s="16" t="s">
        <v>11</v>
      </c>
      <c r="C9" s="23">
        <v>3695.1</v>
      </c>
      <c r="D9" s="23">
        <v>3695.1</v>
      </c>
    </row>
    <row r="10" spans="1:6" ht="15.6" x14ac:dyDescent="0.3">
      <c r="A10" s="25"/>
      <c r="B10" s="25" t="s">
        <v>15</v>
      </c>
      <c r="C10" s="24">
        <f>SUM(C6:C9)</f>
        <v>14629</v>
      </c>
      <c r="D10" s="24">
        <f>SUM(D6:D9)</f>
        <v>14629</v>
      </c>
    </row>
  </sheetData>
  <mergeCells count="5">
    <mergeCell ref="A3:D3"/>
    <mergeCell ref="B4:B5"/>
    <mergeCell ref="A4:A5"/>
    <mergeCell ref="C5:D5"/>
    <mergeCell ref="C4:D4"/>
  </mergeCells>
  <phoneticPr fontId="0" type="noConversion"/>
  <pageMargins left="1.3779527559055118" right="0.59055118110236227" top="0.59055118110236227" bottom="0.59055118110236227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erosheva</dc:creator>
  <cp:lastModifiedBy>Совет НР</cp:lastModifiedBy>
  <cp:lastPrinted>2023-11-15T02:47:39Z</cp:lastPrinted>
  <dcterms:created xsi:type="dcterms:W3CDTF">2006-12-14T08:20:28Z</dcterms:created>
  <dcterms:modified xsi:type="dcterms:W3CDTF">2023-12-28T03:16:02Z</dcterms:modified>
</cp:coreProperties>
</file>